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\Восточные ворота\Прил.4 Сводный сметный расчет\"/>
    </mc:Choice>
  </mc:AlternateContent>
  <bookViews>
    <workbookView xWindow="480" yWindow="75" windowWidth="18195" windowHeight="1182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МРСК!$A$1:$G$41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36" i="2" l="1"/>
  <c r="E35" i="2"/>
  <c r="E34" i="2"/>
  <c r="E33" i="2"/>
  <c r="E32" i="2"/>
  <c r="C29" i="2" l="1"/>
  <c r="C40" i="2" s="1"/>
  <c r="F7" i="2" l="1"/>
  <c r="F8" i="2" s="1"/>
  <c r="D16" i="2" l="1"/>
  <c r="F16" i="2" s="1"/>
  <c r="D15" i="2"/>
  <c r="F15" i="2" s="1"/>
  <c r="D13" i="2"/>
  <c r="F13" i="2" s="1"/>
  <c r="D11" i="2"/>
  <c r="F11" i="2" s="1"/>
  <c r="D10" i="2"/>
  <c r="F10" i="2" s="1"/>
  <c r="D14" i="2"/>
  <c r="F14" i="2" s="1"/>
  <c r="D12" i="2"/>
  <c r="F12" i="2" s="1"/>
  <c r="F17" i="2" l="1"/>
  <c r="F22" i="2" s="1"/>
  <c r="F27" i="2" s="1"/>
  <c r="G27" i="2" s="1"/>
  <c r="F21" i="2" l="1"/>
  <c r="F26" i="2" s="1"/>
  <c r="G26" i="2" s="1"/>
  <c r="F20" i="2"/>
  <c r="F25" i="2" s="1"/>
  <c r="F19" i="2"/>
  <c r="F24" i="2" s="1"/>
  <c r="G24" i="2" s="1"/>
  <c r="F33" i="2" l="1"/>
  <c r="G33" i="2" s="1"/>
  <c r="G25" i="2"/>
  <c r="F34" i="2"/>
  <c r="G34" i="2" s="1"/>
  <c r="F28" i="2"/>
  <c r="G28" i="2" s="1"/>
  <c r="F32" i="2"/>
  <c r="G32" i="2" s="1"/>
  <c r="F29" i="2" l="1"/>
  <c r="G29" i="2" s="1"/>
  <c r="F30" i="2"/>
  <c r="G30" i="2" s="1"/>
  <c r="F36" i="2" l="1"/>
  <c r="G36" i="2" s="1"/>
  <c r="F35" i="2"/>
  <c r="G35" i="2" s="1"/>
  <c r="F37" i="2" l="1"/>
  <c r="G37" i="2" s="1"/>
  <c r="F38" i="2" l="1"/>
  <c r="G38" i="2" s="1"/>
  <c r="E32" i="1"/>
  <c r="F39" i="2" l="1"/>
  <c r="G39" i="2" s="1"/>
  <c r="F41" i="2"/>
  <c r="G41" i="2" s="1"/>
  <c r="F40" i="2"/>
  <c r="G40" i="2" s="1"/>
  <c r="H64" i="1"/>
  <c r="H62" i="1"/>
  <c r="H61" i="1"/>
  <c r="H59" i="1"/>
  <c r="E30" i="1" l="1"/>
  <c r="D39" i="1" l="1"/>
  <c r="E15" i="1"/>
  <c r="E50" i="1"/>
  <c r="H50" i="1" s="1"/>
  <c r="G36" i="1"/>
  <c r="G37" i="1" s="1"/>
  <c r="E31" i="1" l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<sst xmlns="http://schemas.openxmlformats.org/spreadsheetml/2006/main" count="140" uniqueCount="114">
  <si>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</si>
  <si>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</si>
  <si>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</si>
  <si>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</si>
  <si>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</si>
  <si>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</si>
  <si>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</si>
  <si>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</si>
  <si>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</si>
  <si>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</si>
  <si>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</si>
  <si>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</si>
  <si>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</si>
  <si>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</si>
  <si>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</si>
  <si>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</si>
  <si>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</si>
  <si>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</si>
  <si>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</si>
  <si>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</si>
  <si>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</si>
  <si>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</si>
  <si>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</si>
  <si>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</si>
  <si>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</si>
  <si>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</si>
  <si>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</si>
  <si>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</si>
  <si>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</si>
  <si>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</si>
  <si>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</si>
  <si>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</si>
  <si>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</si>
  <si>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</si>
  <si>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</si>
  <si>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</si>
  <si>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</si>
  <si>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</si>
  <si>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</si>
  <si>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</si>
  <si>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</si>
  <si>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</si>
  <si>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</si>
  <si>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</si>
  <si>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</si>
  <si>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</si>
  <si>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</si>
  <si>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</si>
  <si>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</si>
  <si>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</si>
  <si>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</si>
  <si>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</si>
  <si>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</si>
  <si>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</si>
  <si>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</si>
  <si>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</si>
  <si>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</si>
  <si>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</si>
  <si>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</si>
  <si>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</si>
  <si>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</si>
  <si>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</si>
  <si>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</si>
  <si>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</si>
  <si>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</si>
  <si>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</si>
  <si>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</si>
  <si>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</si>
  <si>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</si>
  <si>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</si>
  <si>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</si>
  <si>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</si>
  <si>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</si>
  <si>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</si>
  <si>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</si>
  <si>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</si>
  <si>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</si>
  <si>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</si>
  <si>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</si>
  <si>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</si>
  <si>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</si>
  <si>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</si>
  <si>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</si>
  <si>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</si>
  <si>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</si>
  <si>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</si>
  <si>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</si>
  <si>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</si>
  <si>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</si>
  <si>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</si>
  <si>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</si>
  <si>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</si>
  <si>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</si>
  <si>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Расчет стоимости объекта согласно сборнику укрупненных  показателей стоимости строительства(реконструкции) подстанций и линий электропередач для нужд ОАО "Холдинг МРСК", 2012 г.</t>
  </si>
  <si>
    <t>Составляющие стоимости строительства (согласно прил.5):</t>
  </si>
  <si>
    <t>Прочие затраты (без ПИР)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</si>
  <si>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</si>
  <si>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</si>
  <si>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</si>
  <si>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5,0-8,0% - прочие работы и затраты;</t>
  </si>
  <si>
    <t>п. 2.7</t>
  </si>
  <si>
    <t>табл. 6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</si>
  <si>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</si>
  <si>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</si>
  <si>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</si>
  <si>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</si>
  <si>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ДПКП-ИСМ-4.1-01.07-11-04</t>
  </si>
  <si>
    <t>1,2 %</t>
  </si>
  <si>
    <t>Итого с учётом индексов-дефляторов  на 2020 г. :</t>
  </si>
  <si>
    <t xml:space="preserve">Итого в прогнозных ценах 2020 года </t>
  </si>
  <si>
    <t>ВСЕГО по расчету в прогнозных ценах 2020 года с НДС</t>
  </si>
  <si>
    <t>Объект: Строительство БКТП 2х1000/6/0,4, в количестве 1 шт., в г.Артеме, ул. Партизанская, д.13, для потребителя Департамент градостроительства ПК</t>
  </si>
  <si>
    <t>БКТП 2х1000/6/,4 (блочного типа), шт.</t>
  </si>
  <si>
    <r>
      <t>С учётом понижающего коэффициента (</t>
    </r>
    <r>
      <rPr>
        <b/>
        <sz val="11"/>
        <color theme="1"/>
        <rFont val="Calibri"/>
        <family val="2"/>
        <charset val="204"/>
        <scheme val="minor"/>
      </rPr>
      <t xml:space="preserve">0,7 </t>
    </r>
    <r>
      <rPr>
        <b/>
        <sz val="10"/>
        <color theme="1"/>
        <rFont val="Calibri"/>
        <family val="2"/>
        <charset val="204"/>
        <scheme val="minor"/>
      </rPr>
      <t>- приведение к инвестиционной составляющей в договоре ТПр), тыс.руб.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</si>
</sst>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1" formatCode="#,##0.00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24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8" fillId="0" borderId="0" xfId="546" applyFont="1"/>
    <xf numFmtId="0" fontId="56" fillId="0" borderId="0" xfId="562" applyFont="1"/>
    <xf numFmtId="0" fontId="56" fillId="2" borderId="0" xfId="562" applyFont="1" applyFill="1"/>
    <xf numFmtId="0" fontId="60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5" fillId="0" borderId="0" xfId="546" applyFont="1"/>
    <xf numFmtId="168" fontId="62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3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8" fillId="0" borderId="0" xfId="546" applyFont="1" applyBorder="1"/>
    <xf numFmtId="0" fontId="61" fillId="0" borderId="0" xfId="562" applyFont="1" applyAlignment="1"/>
    <xf numFmtId="0" fontId="65" fillId="0" borderId="2" xfId="475" applyFont="1" applyBorder="1" applyAlignment="1">
      <alignment horizontal="left" vertical="center" wrapText="1"/>
    </xf>
    <xf numFmtId="49" fontId="65" fillId="0" borderId="25" xfId="475" applyNumberFormat="1" applyFont="1" applyBorder="1" applyAlignment="1">
      <alignment horizontal="left" vertical="center" wrapText="1"/>
    </xf>
    <xf numFmtId="0" fontId="65" fillId="0" borderId="2" xfId="546" applyFont="1" applyBorder="1" applyAlignment="1">
      <alignment horizontal="left" vertical="center" wrapText="1"/>
    </xf>
    <xf numFmtId="4" fontId="65" fillId="0" borderId="2" xfId="546" applyNumberFormat="1" applyFont="1" applyBorder="1" applyAlignment="1">
      <alignment horizontal="left" vertical="center" wrapText="1"/>
    </xf>
    <xf numFmtId="4" fontId="65" fillId="2" borderId="26" xfId="557" applyNumberFormat="1" applyFont="1" applyFill="1" applyBorder="1" applyAlignment="1">
      <alignment horizontal="left" vertical="center" wrapText="1"/>
    </xf>
    <xf numFmtId="4" fontId="65" fillId="0" borderId="26" xfId="562" applyNumberFormat="1" applyFont="1" applyBorder="1" applyAlignment="1">
      <alignment horizontal="left" vertical="center" wrapText="1"/>
    </xf>
    <xf numFmtId="4" fontId="65" fillId="0" borderId="2" xfId="562" applyNumberFormat="1" applyFont="1" applyBorder="1" applyAlignment="1">
      <alignment horizontal="left" vertical="center" wrapText="1"/>
    </xf>
    <xf numFmtId="0" fontId="66" fillId="35" borderId="32" xfId="546" applyFont="1" applyFill="1" applyBorder="1" applyAlignment="1">
      <alignment horizontal="center" vertical="center" wrapText="1"/>
    </xf>
    <xf numFmtId="0" fontId="66" fillId="35" borderId="33" xfId="546" applyFont="1" applyFill="1" applyBorder="1" applyAlignment="1">
      <alignment horizontal="center" vertical="center" wrapText="1"/>
    </xf>
    <xf numFmtId="4" fontId="65" fillId="0" borderId="31" xfId="562" applyNumberFormat="1" applyFont="1" applyBorder="1" applyAlignment="1">
      <alignment horizontal="left" vertical="center" wrapText="1"/>
    </xf>
    <xf numFmtId="4" fontId="65" fillId="0" borderId="5" xfId="562" applyNumberFormat="1" applyFont="1" applyBorder="1" applyAlignment="1">
      <alignment horizontal="left" vertical="center" wrapText="1"/>
    </xf>
    <xf numFmtId="168" fontId="65" fillId="0" borderId="5" xfId="562" applyNumberFormat="1" applyFont="1" applyBorder="1" applyAlignment="1">
      <alignment horizontal="left" vertical="center" wrapText="1"/>
    </xf>
    <xf numFmtId="168" fontId="65" fillId="0" borderId="2" xfId="562" applyNumberFormat="1" applyFont="1" applyBorder="1" applyAlignment="1">
      <alignment horizontal="left" vertical="center" wrapText="1"/>
    </xf>
    <xf numFmtId="168" fontId="65" fillId="2" borderId="2" xfId="557" applyNumberFormat="1" applyFont="1" applyFill="1" applyBorder="1" applyAlignment="1">
      <alignment horizontal="left" vertical="center" wrapText="1"/>
    </xf>
    <xf numFmtId="4" fontId="58" fillId="0" borderId="0" xfId="546" applyNumberFormat="1" applyFont="1" applyBorder="1" applyAlignment="1">
      <alignment horizontal="center"/>
    </xf>
    <xf numFmtId="4" fontId="60" fillId="0" borderId="0" xfId="562" applyNumberFormat="1" applyFont="1" applyBorder="1" applyAlignment="1">
      <alignment horizontal="left" vertical="center" wrapText="1"/>
    </xf>
    <xf numFmtId="4" fontId="66" fillId="35" borderId="34" xfId="546" applyNumberFormat="1" applyFont="1" applyFill="1" applyBorder="1" applyAlignment="1">
      <alignment horizontal="center" vertical="center" wrapText="1"/>
    </xf>
    <xf numFmtId="4" fontId="56" fillId="0" borderId="0" xfId="546" applyNumberFormat="1" applyFont="1"/>
    <xf numFmtId="49" fontId="65" fillId="0" borderId="43" xfId="475" applyNumberFormat="1" applyFont="1" applyBorder="1" applyAlignment="1">
      <alignment horizontal="left" vertical="center" wrapText="1"/>
    </xf>
    <xf numFmtId="0" fontId="65" fillId="0" borderId="3" xfId="475" applyFont="1" applyBorder="1" applyAlignment="1">
      <alignment horizontal="left" vertical="center" wrapText="1"/>
    </xf>
    <xf numFmtId="0" fontId="65" fillId="0" borderId="3" xfId="546" applyFont="1" applyBorder="1" applyAlignment="1">
      <alignment horizontal="left" vertical="center" wrapText="1"/>
    </xf>
    <xf numFmtId="4" fontId="65" fillId="0" borderId="3" xfId="546" applyNumberFormat="1" applyFont="1" applyBorder="1" applyAlignment="1">
      <alignment horizontal="left" vertical="center" wrapText="1"/>
    </xf>
    <xf numFmtId="168" fontId="65" fillId="2" borderId="3" xfId="557" applyNumberFormat="1" applyFont="1" applyFill="1" applyBorder="1" applyAlignment="1">
      <alignment horizontal="left" vertical="center" wrapText="1"/>
    </xf>
    <xf numFmtId="4" fontId="65" fillId="2" borderId="44" xfId="557" applyNumberFormat="1" applyFont="1" applyFill="1" applyBorder="1" applyAlignment="1">
      <alignment horizontal="left" vertical="center" wrapText="1"/>
    </xf>
    <xf numFmtId="49" fontId="65" fillId="0" borderId="37" xfId="475" applyNumberFormat="1" applyFont="1" applyBorder="1" applyAlignment="1">
      <alignment horizontal="left" vertical="center" wrapText="1"/>
    </xf>
    <xf numFmtId="0" fontId="65" fillId="0" borderId="4" xfId="475" applyFont="1" applyBorder="1" applyAlignment="1">
      <alignment horizontal="left" vertical="center" wrapText="1"/>
    </xf>
    <xf numFmtId="0" fontId="65" fillId="0" borderId="4" xfId="546" applyFont="1" applyBorder="1" applyAlignment="1">
      <alignment horizontal="left" vertical="center" wrapText="1"/>
    </xf>
    <xf numFmtId="4" fontId="65" fillId="0" borderId="4" xfId="546" applyNumberFormat="1" applyFont="1" applyBorder="1" applyAlignment="1">
      <alignment horizontal="left" vertical="center" wrapText="1"/>
    </xf>
    <xf numFmtId="4" fontId="65" fillId="2" borderId="4" xfId="557" applyNumberFormat="1" applyFont="1" applyFill="1" applyBorder="1" applyAlignment="1">
      <alignment horizontal="left" vertical="center" wrapText="1"/>
    </xf>
    <xf numFmtId="4" fontId="65" fillId="2" borderId="38" xfId="557" applyNumberFormat="1" applyFont="1" applyFill="1" applyBorder="1" applyAlignment="1">
      <alignment horizontal="left" vertical="center" wrapText="1"/>
    </xf>
    <xf numFmtId="4" fontId="66" fillId="0" borderId="34" xfId="562" applyNumberFormat="1" applyFont="1" applyBorder="1" applyAlignment="1">
      <alignment horizontal="left" vertical="center" wrapText="1"/>
    </xf>
    <xf numFmtId="0" fontId="56" fillId="0" borderId="0" xfId="562" applyFont="1" applyAlignment="1">
      <alignment horizontal="left" vertical="center" wrapText="1"/>
    </xf>
    <xf numFmtId="0" fontId="59" fillId="2" borderId="0" xfId="562" applyFont="1" applyFill="1" applyBorder="1" applyAlignment="1">
      <alignment horizontal="center" wrapText="1"/>
    </xf>
    <xf numFmtId="4" fontId="65" fillId="36" borderId="31" xfId="562" applyNumberFormat="1" applyFont="1" applyFill="1" applyBorder="1" applyAlignment="1">
      <alignment horizontal="left" vertical="center" wrapText="1"/>
    </xf>
    <xf numFmtId="4" fontId="65" fillId="36" borderId="26" xfId="562" applyNumberFormat="1" applyFont="1" applyFill="1" applyBorder="1" applyAlignment="1">
      <alignment horizontal="left" vertical="center" wrapText="1"/>
    </xf>
    <xf numFmtId="4" fontId="65" fillId="0" borderId="3" xfId="562" applyNumberFormat="1" applyFont="1" applyBorder="1" applyAlignment="1">
      <alignment horizontal="left" vertical="center" wrapText="1"/>
    </xf>
    <xf numFmtId="4" fontId="65" fillId="36" borderId="44" xfId="562" applyNumberFormat="1" applyFont="1" applyFill="1" applyBorder="1" applyAlignment="1">
      <alignment horizontal="left" vertical="center" wrapText="1"/>
    </xf>
    <xf numFmtId="4" fontId="64" fillId="36" borderId="34" xfId="562" applyNumberFormat="1" applyFont="1" applyFill="1" applyBorder="1" applyAlignment="1">
      <alignment horizontal="left" vertical="center" wrapText="1"/>
    </xf>
    <xf numFmtId="49" fontId="65" fillId="0" borderId="22" xfId="475" applyNumberFormat="1" applyFont="1" applyBorder="1" applyAlignment="1">
      <alignment horizontal="left" vertical="center" wrapText="1"/>
    </xf>
    <xf numFmtId="0" fontId="65" fillId="0" borderId="23" xfId="475" applyFont="1" applyBorder="1" applyAlignment="1">
      <alignment horizontal="left" vertical="center" wrapText="1"/>
    </xf>
    <xf numFmtId="0" fontId="65" fillId="0" borderId="23" xfId="546" applyFont="1" applyBorder="1" applyAlignment="1">
      <alignment horizontal="left" vertical="center" wrapText="1"/>
    </xf>
    <xf numFmtId="49" fontId="65" fillId="0" borderId="23" xfId="546" applyNumberFormat="1" applyFont="1" applyBorder="1" applyAlignment="1">
      <alignment horizontal="left" vertical="center" wrapText="1"/>
    </xf>
    <xf numFmtId="168" fontId="65" fillId="2" borderId="23" xfId="557" applyNumberFormat="1" applyFont="1" applyFill="1" applyBorder="1" applyAlignment="1">
      <alignment horizontal="left" vertical="center" wrapText="1"/>
    </xf>
    <xf numFmtId="4" fontId="65" fillId="2" borderId="24" xfId="557" applyNumberFormat="1" applyFont="1" applyFill="1" applyBorder="1" applyAlignment="1">
      <alignment horizontal="left" vertical="center" wrapText="1"/>
    </xf>
    <xf numFmtId="49" fontId="65" fillId="0" borderId="27" xfId="475" applyNumberFormat="1" applyFont="1" applyBorder="1" applyAlignment="1">
      <alignment horizontal="left" vertical="center" wrapText="1"/>
    </xf>
    <xf numFmtId="0" fontId="65" fillId="0" borderId="28" xfId="475" applyFont="1" applyBorder="1" applyAlignment="1">
      <alignment horizontal="left" vertical="center" wrapText="1"/>
    </xf>
    <xf numFmtId="0" fontId="65" fillId="0" borderId="28" xfId="546" applyFont="1" applyBorder="1" applyAlignment="1">
      <alignment horizontal="left" vertical="center" wrapText="1"/>
    </xf>
    <xf numFmtId="49" fontId="65" fillId="0" borderId="28" xfId="546" applyNumberFormat="1" applyFont="1" applyBorder="1" applyAlignment="1">
      <alignment horizontal="left" vertical="center" wrapText="1"/>
    </xf>
    <xf numFmtId="168" fontId="65" fillId="2" borderId="28" xfId="557" applyNumberFormat="1" applyFont="1" applyFill="1" applyBorder="1" applyAlignment="1">
      <alignment horizontal="left" vertical="center" wrapText="1"/>
    </xf>
    <xf numFmtId="4" fontId="65" fillId="2" borderId="29" xfId="557" applyNumberFormat="1" applyFont="1" applyFill="1" applyBorder="1" applyAlignment="1">
      <alignment horizontal="left" vertical="center" wrapText="1"/>
    </xf>
    <xf numFmtId="4" fontId="68" fillId="2" borderId="34" xfId="561" applyNumberFormat="1" applyFont="1" applyFill="1" applyBorder="1" applyAlignment="1">
      <alignment horizontal="left" vertical="center" wrapText="1"/>
    </xf>
    <xf numFmtId="168" fontId="65" fillId="0" borderId="3" xfId="562" applyNumberFormat="1" applyFont="1" applyBorder="1" applyAlignment="1">
      <alignment horizontal="left" vertical="center" wrapText="1"/>
    </xf>
    <xf numFmtId="4" fontId="67" fillId="0" borderId="34" xfId="561" applyNumberFormat="1" applyFont="1" applyBorder="1" applyAlignment="1">
      <alignment horizontal="left" vertical="center" wrapText="1"/>
    </xf>
    <xf numFmtId="4" fontId="65" fillId="0" borderId="38" xfId="561" applyNumberFormat="1" applyFont="1" applyBorder="1" applyAlignment="1">
      <alignment horizontal="left" vertical="center" wrapText="1"/>
    </xf>
    <xf numFmtId="4" fontId="65" fillId="0" borderId="0" xfId="546" applyNumberFormat="1" applyFont="1" applyBorder="1" applyAlignment="1">
      <alignment horizontal="right" vertical="center" wrapText="1"/>
    </xf>
    <xf numFmtId="4" fontId="65" fillId="0" borderId="0" xfId="546" applyNumberFormat="1" applyFont="1" applyBorder="1" applyAlignment="1">
      <alignment horizontal="right"/>
    </xf>
    <xf numFmtId="4" fontId="69" fillId="0" borderId="0" xfId="562" applyNumberFormat="1" applyFont="1" applyBorder="1" applyAlignment="1">
      <alignment horizontal="right"/>
    </xf>
    <xf numFmtId="4" fontId="65" fillId="0" borderId="0" xfId="562" applyNumberFormat="1" applyFont="1" applyBorder="1" applyAlignment="1">
      <alignment horizontal="right" vertical="center" wrapText="1"/>
    </xf>
    <xf numFmtId="4" fontId="66" fillId="36" borderId="56" xfId="546" applyNumberFormat="1" applyFont="1" applyFill="1" applyBorder="1" applyAlignment="1">
      <alignment horizontal="center" vertical="center" wrapText="1"/>
    </xf>
    <xf numFmtId="4" fontId="65" fillId="2" borderId="57" xfId="557" applyNumberFormat="1" applyFont="1" applyFill="1" applyBorder="1" applyAlignment="1">
      <alignment horizontal="right" vertical="center" wrapText="1"/>
    </xf>
    <xf numFmtId="4" fontId="65" fillId="2" borderId="58" xfId="557" applyNumberFormat="1" applyFont="1" applyFill="1" applyBorder="1" applyAlignment="1">
      <alignment horizontal="right" vertical="center" wrapText="1"/>
    </xf>
    <xf numFmtId="4" fontId="65" fillId="0" borderId="58" xfId="475" applyNumberFormat="1" applyFont="1" applyBorder="1" applyAlignment="1">
      <alignment horizontal="right" vertical="center" wrapText="1"/>
    </xf>
    <xf numFmtId="4" fontId="65" fillId="0" borderId="58" xfId="562" applyNumberFormat="1" applyFont="1" applyBorder="1" applyAlignment="1">
      <alignment horizontal="right" vertical="center" wrapText="1"/>
    </xf>
    <xf numFmtId="4" fontId="70" fillId="0" borderId="60" xfId="561" applyNumberFormat="1" applyFont="1" applyBorder="1" applyAlignment="1">
      <alignment horizontal="right" vertical="center" wrapText="1"/>
    </xf>
    <xf numFmtId="4" fontId="65" fillId="36" borderId="61" xfId="562" applyNumberFormat="1" applyFont="1" applyFill="1" applyBorder="1" applyAlignment="1">
      <alignment horizontal="right" vertical="center" wrapText="1"/>
    </xf>
    <xf numFmtId="4" fontId="65" fillId="36" borderId="58" xfId="562" applyNumberFormat="1" applyFont="1" applyFill="1" applyBorder="1" applyAlignment="1">
      <alignment horizontal="right" vertical="center" wrapText="1"/>
    </xf>
    <xf numFmtId="4" fontId="65" fillId="36" borderId="59" xfId="562" applyNumberFormat="1" applyFont="1" applyFill="1" applyBorder="1" applyAlignment="1">
      <alignment horizontal="right" vertical="center" wrapText="1"/>
    </xf>
    <xf numFmtId="4" fontId="65" fillId="0" borderId="62" xfId="562" applyNumberFormat="1" applyFont="1" applyBorder="1" applyAlignment="1">
      <alignment horizontal="right" vertical="center" wrapText="1"/>
    </xf>
    <xf numFmtId="4" fontId="68" fillId="0" borderId="60" xfId="561" applyNumberFormat="1" applyFont="1" applyBorder="1" applyAlignment="1">
      <alignment horizontal="right" vertical="center" wrapText="1"/>
    </xf>
    <xf numFmtId="4" fontId="65" fillId="0" borderId="61" xfId="561" applyNumberFormat="1" applyFont="1" applyBorder="1" applyAlignment="1">
      <alignment horizontal="right" vertical="center" wrapText="1"/>
    </xf>
    <xf numFmtId="4" fontId="70" fillId="2" borderId="63" xfId="561" applyNumberFormat="1" applyFont="1" applyFill="1" applyBorder="1" applyAlignment="1">
      <alignment horizontal="right" vertical="center" wrapText="1"/>
    </xf>
    <xf numFmtId="4" fontId="65" fillId="0" borderId="0" xfId="553" applyNumberFormat="1" applyFont="1" applyAlignment="1">
      <alignment horizontal="right"/>
    </xf>
    <xf numFmtId="4" fontId="70" fillId="0" borderId="0" xfId="561" applyNumberFormat="1" applyFont="1" applyBorder="1" applyAlignment="1">
      <alignment horizontal="right" vertical="center" wrapText="1"/>
    </xf>
    <xf numFmtId="4" fontId="65" fillId="0" borderId="0" xfId="546" applyNumberFormat="1" applyFont="1" applyAlignment="1">
      <alignment horizontal="right"/>
    </xf>
    <xf numFmtId="4" fontId="65" fillId="2" borderId="64" xfId="557" applyNumberFormat="1" applyFont="1" applyFill="1" applyBorder="1" applyAlignment="1">
      <alignment horizontal="left" vertical="center" wrapText="1"/>
    </xf>
    <xf numFmtId="4" fontId="65" fillId="2" borderId="65" xfId="557" applyNumberFormat="1" applyFont="1" applyFill="1" applyBorder="1" applyAlignment="1">
      <alignment horizontal="left" vertical="center" wrapText="1"/>
    </xf>
    <xf numFmtId="4" fontId="64" fillId="36" borderId="56" xfId="562" applyNumberFormat="1" applyFont="1" applyFill="1" applyBorder="1" applyAlignment="1">
      <alignment horizontal="right" vertical="center" wrapText="1"/>
    </xf>
    <xf numFmtId="4" fontId="65" fillId="0" borderId="66" xfId="562" applyNumberFormat="1" applyFont="1" applyBorder="1" applyAlignment="1">
      <alignment horizontal="right" vertical="center" wrapText="1"/>
    </xf>
    <xf numFmtId="4" fontId="65" fillId="0" borderId="63" xfId="562" applyNumberFormat="1" applyFont="1" applyBorder="1" applyAlignment="1">
      <alignment horizontal="right" vertical="center" wrapText="1"/>
    </xf>
    <xf numFmtId="4" fontId="65" fillId="0" borderId="67" xfId="562" applyNumberFormat="1" applyFont="1" applyBorder="1" applyAlignment="1">
      <alignment horizontal="left" vertical="center" wrapText="1"/>
    </xf>
    <xf numFmtId="4" fontId="65" fillId="0" borderId="6" xfId="562" applyNumberFormat="1" applyFont="1" applyBorder="1" applyAlignment="1">
      <alignment horizontal="left" vertical="center" wrapText="1"/>
    </xf>
    <xf numFmtId="4" fontId="65" fillId="0" borderId="68" xfId="562" applyNumberFormat="1" applyFont="1" applyBorder="1" applyAlignment="1">
      <alignment horizontal="left" vertical="center" wrapText="1"/>
    </xf>
    <xf numFmtId="4" fontId="64" fillId="0" borderId="62" xfId="562" applyNumberFormat="1" applyFont="1" applyBorder="1" applyAlignment="1">
      <alignment horizontal="right" vertical="center" wrapText="1"/>
    </xf>
    <xf numFmtId="4" fontId="65" fillId="0" borderId="57" xfId="562" applyNumberFormat="1" applyFont="1" applyBorder="1" applyAlignment="1">
      <alignment horizontal="right" vertical="center" wrapText="1"/>
    </xf>
    <xf numFmtId="4" fontId="70" fillId="0" borderId="58" xfId="561" applyNumberFormat="1" applyFont="1" applyBorder="1" applyAlignment="1">
      <alignment horizontal="right" vertical="center" wrapText="1"/>
    </xf>
    <xf numFmtId="4" fontId="1" fillId="0" borderId="57" xfId="562" applyNumberFormat="1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2" fillId="34" borderId="6" xfId="1" applyFont="1" applyFill="1" applyBorder="1" applyAlignment="1">
      <alignment horizontal="right" wrapText="1"/>
    </xf>
    <xf numFmtId="0" fontId="62" fillId="34" borderId="7" xfId="1" applyFont="1" applyFill="1" applyBorder="1" applyAlignment="1">
      <alignment horizontal="right" wrapText="1"/>
    </xf>
    <xf numFmtId="0" fontId="62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65" fillId="0" borderId="50" xfId="562" applyFont="1" applyBorder="1" applyAlignment="1">
      <alignment horizontal="left" vertical="center" wrapText="1"/>
    </xf>
    <xf numFmtId="0" fontId="65" fillId="0" borderId="7" xfId="562" applyFont="1" applyBorder="1" applyAlignment="1">
      <alignment horizontal="left" vertical="center" wrapText="1"/>
    </xf>
    <xf numFmtId="0" fontId="65" fillId="0" borderId="8" xfId="562" applyFont="1" applyBorder="1" applyAlignment="1">
      <alignment horizontal="left" vertical="center" wrapText="1"/>
    </xf>
    <xf numFmtId="0" fontId="68" fillId="2" borderId="40" xfId="561" applyFont="1" applyFill="1" applyBorder="1" applyAlignment="1">
      <alignment horizontal="left" vertical="center" wrapText="1"/>
    </xf>
    <xf numFmtId="0" fontId="68" fillId="2" borderId="41" xfId="561" applyFont="1" applyFill="1" applyBorder="1" applyAlignment="1">
      <alignment horizontal="left" vertical="center" wrapText="1"/>
    </xf>
    <xf numFmtId="0" fontId="68" fillId="2" borderId="51" xfId="561" applyFont="1" applyFill="1" applyBorder="1" applyAlignment="1">
      <alignment horizontal="left" vertical="center" wrapText="1"/>
    </xf>
    <xf numFmtId="0" fontId="67" fillId="0" borderId="40" xfId="561" applyFont="1" applyBorder="1" applyAlignment="1">
      <alignment horizontal="center" vertical="center" wrapText="1"/>
    </xf>
    <xf numFmtId="0" fontId="67" fillId="0" borderId="41" xfId="561" applyFont="1" applyBorder="1" applyAlignment="1">
      <alignment horizontal="center" vertical="center" wrapText="1"/>
    </xf>
    <xf numFmtId="0" fontId="67" fillId="0" borderId="35" xfId="561" applyFont="1" applyBorder="1" applyAlignment="1">
      <alignment horizontal="center" vertical="center" wrapText="1"/>
    </xf>
    <xf numFmtId="0" fontId="65" fillId="0" borderId="47" xfId="562" applyFont="1" applyBorder="1" applyAlignment="1">
      <alignment horizontal="left" vertical="center" wrapText="1"/>
    </xf>
    <xf numFmtId="0" fontId="65" fillId="0" borderId="48" xfId="562" applyFont="1" applyBorder="1" applyAlignment="1">
      <alignment horizontal="left" vertical="center" wrapText="1"/>
    </xf>
    <xf numFmtId="0" fontId="65" fillId="0" borderId="49" xfId="562" applyFont="1" applyBorder="1" applyAlignment="1">
      <alignment horizontal="left" vertical="center" wrapText="1"/>
    </xf>
    <xf numFmtId="0" fontId="64" fillId="0" borderId="40" xfId="562" applyFont="1" applyBorder="1" applyAlignment="1">
      <alignment horizontal="left" vertical="center" wrapText="1"/>
    </xf>
    <xf numFmtId="0" fontId="64" fillId="0" borderId="41" xfId="562" applyFont="1" applyBorder="1" applyAlignment="1">
      <alignment horizontal="left" vertical="center" wrapText="1"/>
    </xf>
    <xf numFmtId="0" fontId="64" fillId="0" borderId="51" xfId="562" applyFont="1" applyBorder="1" applyAlignment="1">
      <alignment horizontal="left" vertical="center" wrapText="1"/>
    </xf>
    <xf numFmtId="0" fontId="65" fillId="0" borderId="42" xfId="562" applyFont="1" applyBorder="1" applyAlignment="1">
      <alignment horizontal="left" vertical="center" wrapText="1"/>
    </xf>
    <xf numFmtId="0" fontId="65" fillId="0" borderId="36" xfId="562" applyFont="1" applyBorder="1" applyAlignment="1">
      <alignment horizontal="left" vertical="center" wrapText="1"/>
    </xf>
    <xf numFmtId="0" fontId="65" fillId="0" borderId="39" xfId="562" applyFont="1" applyBorder="1" applyAlignment="1">
      <alignment horizontal="left" vertical="center" wrapText="1"/>
    </xf>
    <xf numFmtId="0" fontId="59" fillId="2" borderId="0" xfId="562" applyFont="1" applyFill="1" applyBorder="1" applyAlignment="1">
      <alignment horizontal="center" wrapText="1"/>
    </xf>
    <xf numFmtId="0" fontId="65" fillId="0" borderId="25" xfId="562" applyFont="1" applyBorder="1" applyAlignment="1">
      <alignment horizontal="left" vertical="center" wrapText="1"/>
    </xf>
    <xf numFmtId="0" fontId="65" fillId="0" borderId="2" xfId="562" applyFont="1" applyBorder="1" applyAlignment="1">
      <alignment horizontal="left" vertical="center" wrapText="1"/>
    </xf>
    <xf numFmtId="0" fontId="57" fillId="0" borderId="0" xfId="546" applyFont="1" applyBorder="1" applyAlignment="1">
      <alignment horizontal="center" vertical="center" wrapText="1"/>
    </xf>
    <xf numFmtId="0" fontId="59" fillId="0" borderId="0" xfId="562" applyFont="1" applyBorder="1" applyAlignment="1">
      <alignment horizontal="left"/>
    </xf>
    <xf numFmtId="0" fontId="66" fillId="0" borderId="32" xfId="562" applyFont="1" applyBorder="1" applyAlignment="1">
      <alignment horizontal="left" vertical="center" wrapText="1"/>
    </xf>
    <xf numFmtId="0" fontId="66" fillId="0" borderId="33" xfId="562" applyFont="1" applyBorder="1" applyAlignment="1">
      <alignment horizontal="left" vertical="center" wrapText="1"/>
    </xf>
    <xf numFmtId="49" fontId="66" fillId="0" borderId="22" xfId="475" applyNumberFormat="1" applyFont="1" applyBorder="1" applyAlignment="1">
      <alignment horizontal="left" vertical="center" wrapText="1"/>
    </xf>
    <xf numFmtId="49" fontId="66" fillId="0" borderId="23" xfId="475" applyNumberFormat="1" applyFont="1" applyBorder="1" applyAlignment="1">
      <alignment horizontal="left" vertical="center" wrapText="1"/>
    </xf>
    <xf numFmtId="49" fontId="66" fillId="0" borderId="24" xfId="475" applyNumberFormat="1" applyFont="1" applyBorder="1" applyAlignment="1">
      <alignment horizontal="left" vertical="center" wrapText="1"/>
    </xf>
    <xf numFmtId="0" fontId="66" fillId="0" borderId="40" xfId="562" applyFont="1" applyBorder="1" applyAlignment="1">
      <alignment horizontal="center" vertical="center" wrapText="1"/>
    </xf>
    <xf numFmtId="0" fontId="66" fillId="0" borderId="41" xfId="562" applyFont="1" applyBorder="1" applyAlignment="1">
      <alignment horizontal="center" vertical="center" wrapText="1"/>
    </xf>
    <xf numFmtId="0" fontId="66" fillId="0" borderId="35" xfId="562" applyFont="1" applyBorder="1" applyAlignment="1">
      <alignment horizontal="center" vertical="center" wrapText="1"/>
    </xf>
    <xf numFmtId="0" fontId="65" fillId="0" borderId="30" xfId="562" applyFont="1" applyBorder="1" applyAlignment="1">
      <alignment horizontal="left" vertical="center" wrapText="1"/>
    </xf>
    <xf numFmtId="0" fontId="65" fillId="0" borderId="5" xfId="562" applyFont="1" applyBorder="1" applyAlignment="1">
      <alignment horizontal="left" vertical="center" wrapText="1"/>
    </xf>
    <xf numFmtId="0" fontId="56" fillId="0" borderId="0" xfId="562" applyFont="1" applyBorder="1" applyAlignment="1">
      <alignment horizontal="left" vertical="center" wrapText="1"/>
    </xf>
    <xf numFmtId="0" fontId="67" fillId="0" borderId="40" xfId="561" applyFont="1" applyBorder="1" applyAlignment="1">
      <alignment horizontal="left" vertical="center" wrapText="1"/>
    </xf>
    <xf numFmtId="0" fontId="67" fillId="0" borderId="41" xfId="561" applyFont="1" applyBorder="1" applyAlignment="1">
      <alignment horizontal="left" vertical="center" wrapText="1"/>
    </xf>
    <xf numFmtId="0" fontId="67" fillId="0" borderId="51" xfId="561" applyFont="1" applyBorder="1" applyAlignment="1">
      <alignment horizontal="left" vertical="center" wrapText="1"/>
    </xf>
    <xf numFmtId="0" fontId="65" fillId="0" borderId="45" xfId="561" applyFont="1" applyBorder="1" applyAlignment="1">
      <alignment horizontal="left" vertical="center" wrapText="1"/>
    </xf>
    <xf numFmtId="0" fontId="65" fillId="0" borderId="46" xfId="561" applyFont="1" applyBorder="1" applyAlignment="1">
      <alignment horizontal="left" vertical="center" wrapText="1"/>
    </xf>
    <xf numFmtId="0" fontId="65" fillId="0" borderId="55" xfId="561" applyFont="1" applyBorder="1" applyAlignment="1">
      <alignment horizontal="left" vertical="center" wrapText="1"/>
    </xf>
    <xf numFmtId="0" fontId="65" fillId="0" borderId="52" xfId="562" applyFont="1" applyBorder="1" applyAlignment="1">
      <alignment horizontal="left" vertical="center" wrapText="1"/>
    </xf>
    <xf numFmtId="0" fontId="65" fillId="0" borderId="53" xfId="562" applyFont="1" applyBorder="1" applyAlignment="1">
      <alignment horizontal="left" vertical="center" wrapText="1"/>
    </xf>
    <xf numFmtId="0" fontId="65" fillId="0" borderId="54" xfId="562" applyFont="1" applyBorder="1" applyAlignment="1">
      <alignment horizontal="left" vertical="center" wrapText="1"/>
    </xf>
    <xf numFmtId="181" fontId="65" fillId="0" borderId="63" xfId="562" applyNumberFormat="1" applyFont="1" applyBorder="1" applyAlignment="1">
      <alignment horizontal="righ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3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56" t="s">
        <v>59</v>
      </c>
      <c r="B3" s="156"/>
      <c r="C3" s="156"/>
      <c r="D3" s="156"/>
      <c r="E3" s="156"/>
      <c r="F3" s="156"/>
      <c r="G3" s="156"/>
      <c r="H3" s="156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59" t="s">
        <v>1</v>
      </c>
      <c r="B9" s="160" t="s">
        <v>2</v>
      </c>
      <c r="C9" s="159" t="s">
        <v>3</v>
      </c>
      <c r="D9" s="161" t="s">
        <v>79</v>
      </c>
      <c r="E9" s="161"/>
      <c r="F9" s="161"/>
      <c r="G9" s="161"/>
      <c r="H9" s="159" t="s">
        <v>80</v>
      </c>
    </row>
    <row r="10" spans="1:8" ht="12.75" customHeight="1" x14ac:dyDescent="0.2">
      <c r="A10" s="159"/>
      <c r="B10" s="160"/>
      <c r="C10" s="159"/>
      <c r="D10" s="159" t="s">
        <v>4</v>
      </c>
      <c r="E10" s="162" t="s">
        <v>5</v>
      </c>
      <c r="F10" s="159" t="s">
        <v>6</v>
      </c>
      <c r="G10" s="159" t="s">
        <v>7</v>
      </c>
      <c r="H10" s="159"/>
    </row>
    <row r="11" spans="1:8" x14ac:dyDescent="0.2">
      <c r="A11" s="159"/>
      <c r="B11" s="160"/>
      <c r="C11" s="159"/>
      <c r="D11" s="159"/>
      <c r="E11" s="163"/>
      <c r="F11" s="159"/>
      <c r="G11" s="159"/>
      <c r="H11" s="159"/>
    </row>
    <row r="12" spans="1:8" x14ac:dyDescent="0.2">
      <c r="A12" s="159"/>
      <c r="B12" s="160"/>
      <c r="C12" s="159"/>
      <c r="D12" s="159"/>
      <c r="E12" s="164"/>
      <c r="F12" s="159"/>
      <c r="G12" s="159"/>
      <c r="H12" s="159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57" t="s">
        <v>8</v>
      </c>
      <c r="B14" s="158"/>
      <c r="C14" s="158"/>
      <c r="D14" s="158"/>
      <c r="E14" s="158"/>
      <c r="F14" s="158"/>
      <c r="G14" s="158"/>
      <c r="H14" s="158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57" t="s">
        <v>12</v>
      </c>
      <c r="B17" s="158"/>
      <c r="C17" s="158"/>
      <c r="D17" s="158"/>
      <c r="E17" s="158"/>
      <c r="F17" s="158"/>
      <c r="G17" s="158"/>
      <c r="H17" s="158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57" t="s">
        <v>14</v>
      </c>
      <c r="B19" s="158"/>
      <c r="C19" s="158"/>
      <c r="D19" s="158"/>
      <c r="E19" s="158"/>
      <c r="F19" s="158"/>
      <c r="G19" s="158"/>
      <c r="H19" s="158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57" t="s">
        <v>16</v>
      </c>
      <c r="B21" s="158"/>
      <c r="C21" s="158"/>
      <c r="D21" s="158"/>
      <c r="E21" s="158"/>
      <c r="F21" s="158"/>
      <c r="G21" s="158"/>
      <c r="H21" s="158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57" t="s">
        <v>18</v>
      </c>
      <c r="B23" s="158"/>
      <c r="C23" s="158"/>
      <c r="D23" s="158"/>
      <c r="E23" s="158"/>
      <c r="F23" s="158"/>
      <c r="G23" s="158"/>
      <c r="H23" s="158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57" t="s">
        <v>21</v>
      </c>
      <c r="B26" s="158"/>
      <c r="C26" s="158"/>
      <c r="D26" s="158"/>
      <c r="E26" s="158"/>
      <c r="F26" s="158"/>
      <c r="G26" s="158"/>
      <c r="H26" s="158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57" t="s">
        <v>24</v>
      </c>
      <c r="B29" s="158"/>
      <c r="C29" s="158"/>
      <c r="D29" s="158"/>
      <c r="E29" s="158"/>
      <c r="F29" s="158"/>
      <c r="G29" s="158"/>
      <c r="H29" s="158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57" t="s">
        <v>32</v>
      </c>
      <c r="B35" s="158"/>
      <c r="C35" s="158"/>
      <c r="D35" s="158"/>
      <c r="E35" s="158"/>
      <c r="F35" s="158"/>
      <c r="G35" s="158"/>
      <c r="H35" s="158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57" t="s">
        <v>35</v>
      </c>
      <c r="B38" s="158"/>
      <c r="C38" s="158"/>
      <c r="D38" s="158"/>
      <c r="E38" s="158"/>
      <c r="F38" s="158"/>
      <c r="G38" s="158"/>
      <c r="H38" s="158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57" t="s">
        <v>38</v>
      </c>
      <c r="B42" s="158"/>
      <c r="C42" s="158"/>
      <c r="D42" s="158"/>
      <c r="E42" s="158"/>
      <c r="F42" s="158"/>
      <c r="G42" s="158"/>
      <c r="H42" s="158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57" t="s">
        <v>42</v>
      </c>
      <c r="B45" s="158"/>
      <c r="C45" s="158"/>
      <c r="D45" s="158"/>
      <c r="E45" s="158"/>
      <c r="F45" s="158"/>
      <c r="G45" s="158"/>
      <c r="H45" s="158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74">
        <v>10</v>
      </c>
      <c r="B49" s="177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49"/>
      <c r="R49" s="149"/>
    </row>
    <row r="50" spans="1:18" s="30" customFormat="1" x14ac:dyDescent="0.2">
      <c r="A50" s="175"/>
      <c r="B50" s="178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49"/>
      <c r="R50" s="149"/>
    </row>
    <row r="51" spans="1:18" s="30" customFormat="1" x14ac:dyDescent="0.2">
      <c r="A51" s="175"/>
      <c r="B51" s="178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49"/>
      <c r="R51" s="149"/>
    </row>
    <row r="52" spans="1:18" s="30" customFormat="1" x14ac:dyDescent="0.2">
      <c r="A52" s="175"/>
      <c r="B52" s="178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49"/>
      <c r="R52" s="149"/>
    </row>
    <row r="53" spans="1:18" s="30" customFormat="1" x14ac:dyDescent="0.2">
      <c r="A53" s="176"/>
      <c r="B53" s="179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49"/>
      <c r="R53" s="149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68" t="s">
        <v>74</v>
      </c>
      <c r="B55" s="169"/>
      <c r="C55" s="170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71" t="s">
        <v>75</v>
      </c>
      <c r="B56" s="172"/>
      <c r="C56" s="173"/>
      <c r="D56" s="37"/>
      <c r="E56" s="37"/>
      <c r="F56" s="37"/>
      <c r="G56" s="37"/>
      <c r="H56" s="38"/>
    </row>
    <row r="57" spans="1:18" x14ac:dyDescent="0.2">
      <c r="A57" s="171" t="s">
        <v>76</v>
      </c>
      <c r="B57" s="172"/>
      <c r="C57" s="173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6"/>
      <c r="J57" s="36"/>
      <c r="K57" s="36"/>
      <c r="L57" s="36"/>
    </row>
    <row r="58" spans="1:18" s="52" customFormat="1" ht="12.75" customHeight="1" x14ac:dyDescent="0.2">
      <c r="A58" s="150" t="s">
        <v>60</v>
      </c>
      <c r="B58" s="151"/>
      <c r="C58" s="151"/>
      <c r="D58" s="151"/>
      <c r="E58" s="151"/>
      <c r="F58" s="151"/>
      <c r="G58" s="151"/>
      <c r="H58" s="152"/>
    </row>
    <row r="59" spans="1:18" x14ac:dyDescent="0.2">
      <c r="A59" s="54" t="s">
        <v>67</v>
      </c>
      <c r="B59" s="54">
        <v>2019</v>
      </c>
      <c r="C59" s="39" t="s">
        <v>68</v>
      </c>
      <c r="D59" s="51">
        <v>0</v>
      </c>
      <c r="E59" s="51">
        <v>0</v>
      </c>
      <c r="F59" s="51">
        <v>0</v>
      </c>
      <c r="G59" s="51">
        <v>0</v>
      </c>
      <c r="H59" s="50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4" t="s">
        <v>50</v>
      </c>
      <c r="B60" s="54">
        <v>2020</v>
      </c>
      <c r="C60" s="39" t="s">
        <v>69</v>
      </c>
      <c r="D60" s="57" t="e">
        <f>D57*$C$59*$C$60</f>
        <v>#REF!</v>
      </c>
      <c r="E60" s="57" t="e">
        <f t="shared" ref="E60:G60" si="11">E57*$C$59*$C$60</f>
        <v>#REF!</v>
      </c>
      <c r="F60" s="57">
        <f t="shared" si="11"/>
        <v>0</v>
      </c>
      <c r="G60" s="57" t="e">
        <f t="shared" si="11"/>
        <v>#REF!</v>
      </c>
      <c r="H60" s="58" t="e">
        <f t="shared" si="10"/>
        <v>#REF!</v>
      </c>
      <c r="I60" s="36"/>
      <c r="J60" s="55"/>
      <c r="K60" s="36"/>
      <c r="L60" s="36"/>
      <c r="N60" s="36"/>
    </row>
    <row r="61" spans="1:18" x14ac:dyDescent="0.2">
      <c r="A61" s="54" t="s">
        <v>61</v>
      </c>
      <c r="B61" s="54">
        <v>2021</v>
      </c>
      <c r="C61" s="39" t="s">
        <v>70</v>
      </c>
      <c r="D61" s="51">
        <v>0</v>
      </c>
      <c r="E61" s="51">
        <v>0</v>
      </c>
      <c r="F61" s="51">
        <v>0</v>
      </c>
      <c r="G61" s="51">
        <v>0</v>
      </c>
      <c r="H61" s="50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4" t="s">
        <v>62</v>
      </c>
      <c r="B62" s="54">
        <v>2022</v>
      </c>
      <c r="C62" s="39" t="s">
        <v>71</v>
      </c>
      <c r="D62" s="51">
        <v>0</v>
      </c>
      <c r="E62" s="51">
        <v>0</v>
      </c>
      <c r="F62" s="51">
        <v>0</v>
      </c>
      <c r="G62" s="51">
        <v>0</v>
      </c>
      <c r="H62" s="50">
        <f>D62+E62+F62+G62</f>
        <v>0</v>
      </c>
      <c r="I62" s="36"/>
      <c r="N62" s="40"/>
    </row>
    <row r="63" spans="1:18" x14ac:dyDescent="0.2">
      <c r="A63" s="54" t="s">
        <v>63</v>
      </c>
      <c r="B63" s="54">
        <v>2023</v>
      </c>
      <c r="C63" s="39" t="s">
        <v>69</v>
      </c>
      <c r="D63" s="51">
        <v>0</v>
      </c>
      <c r="E63" s="51">
        <v>0</v>
      </c>
      <c r="F63" s="51">
        <v>0</v>
      </c>
      <c r="G63" s="51">
        <v>0</v>
      </c>
      <c r="H63" s="50">
        <f>D63+E63+F63+G63</f>
        <v>0</v>
      </c>
      <c r="I63" s="36"/>
      <c r="N63" s="40"/>
    </row>
    <row r="64" spans="1:18" x14ac:dyDescent="0.2">
      <c r="A64" s="54" t="s">
        <v>72</v>
      </c>
      <c r="B64" s="54">
        <v>2024</v>
      </c>
      <c r="C64" s="39" t="s">
        <v>69</v>
      </c>
      <c r="D64" s="51">
        <v>0</v>
      </c>
      <c r="E64" s="51">
        <v>0</v>
      </c>
      <c r="F64" s="51">
        <v>0</v>
      </c>
      <c r="G64" s="51">
        <v>0</v>
      </c>
      <c r="H64" s="50">
        <f t="shared" si="10"/>
        <v>0</v>
      </c>
      <c r="I64" s="36"/>
      <c r="J64" s="36"/>
      <c r="K64" s="36"/>
      <c r="L64" s="36"/>
      <c r="N64" s="40"/>
    </row>
    <row r="65" spans="1:14" x14ac:dyDescent="0.2">
      <c r="A65" s="153" t="s">
        <v>51</v>
      </c>
      <c r="B65" s="154"/>
      <c r="C65" s="155"/>
      <c r="D65" s="59" t="e">
        <f>SUM(D59:D64)+D56</f>
        <v>#REF!</v>
      </c>
      <c r="E65" s="59" t="e">
        <f t="shared" ref="E65:G65" si="12">SUM(E59:E64)+E56</f>
        <v>#REF!</v>
      </c>
      <c r="F65" s="59">
        <f t="shared" si="12"/>
        <v>0</v>
      </c>
      <c r="G65" s="59" t="e">
        <f t="shared" si="12"/>
        <v>#REF!</v>
      </c>
      <c r="H65" s="59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65" t="s">
        <v>64</v>
      </c>
      <c r="B66" s="166"/>
      <c r="C66" s="167"/>
      <c r="D66" s="49" t="e">
        <f>ROUND(D65/1.2/1000,3)</f>
        <v>#REF!</v>
      </c>
      <c r="E66" s="49" t="e">
        <f t="shared" ref="E66:G66" si="13">ROUND(E65/1.2/1000,3)</f>
        <v>#REF!</v>
      </c>
      <c r="F66" s="49">
        <f t="shared" si="13"/>
        <v>0</v>
      </c>
      <c r="G66" s="49" t="e">
        <f t="shared" si="13"/>
        <v>#REF!</v>
      </c>
      <c r="H66" s="49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topLeftCell="B16" zoomScaleNormal="100" workbookViewId="0">
      <selection activeCell="G36" sqref="G36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0" customWidth="1"/>
    <col min="7" max="7" width="27.42578125" style="136" customWidth="1"/>
    <col min="8" max="8" width="9.5703125" style="41" bestFit="1" customWidth="1"/>
    <col min="9" max="16384" width="9.140625" style="41"/>
  </cols>
  <sheetData>
    <row r="1" spans="1:7" ht="42" customHeight="1" x14ac:dyDescent="0.2">
      <c r="A1" s="201" t="s">
        <v>93</v>
      </c>
      <c r="B1" s="201"/>
      <c r="C1" s="201"/>
      <c r="D1" s="201"/>
      <c r="E1" s="201"/>
      <c r="F1" s="201"/>
      <c r="G1" s="117"/>
    </row>
    <row r="2" spans="1:7" s="42" customFormat="1" x14ac:dyDescent="0.2">
      <c r="A2" s="61"/>
      <c r="B2" s="61"/>
      <c r="C2" s="61"/>
      <c r="D2" s="61"/>
      <c r="E2" s="61"/>
      <c r="F2" s="77"/>
      <c r="G2" s="118"/>
    </row>
    <row r="3" spans="1:7" s="43" customFormat="1" ht="11.25" customHeight="1" x14ac:dyDescent="0.25">
      <c r="A3" s="202"/>
      <c r="B3" s="202"/>
      <c r="C3" s="202"/>
      <c r="D3" s="202"/>
      <c r="E3" s="202"/>
      <c r="F3" s="202"/>
      <c r="G3" s="119"/>
    </row>
    <row r="4" spans="1:7" s="44" customFormat="1" ht="38.25" customHeight="1" x14ac:dyDescent="0.25">
      <c r="A4" s="198" t="s">
        <v>111</v>
      </c>
      <c r="B4" s="198"/>
      <c r="C4" s="198"/>
      <c r="D4" s="198"/>
      <c r="E4" s="198"/>
      <c r="F4" s="198"/>
      <c r="G4" s="95"/>
    </row>
    <row r="5" spans="1:7" s="46" customFormat="1" ht="13.5" customHeight="1" thickBot="1" x14ac:dyDescent="0.25">
      <c r="A5" s="45"/>
      <c r="B5" s="45"/>
      <c r="C5" s="45"/>
      <c r="D5" s="45"/>
      <c r="E5" s="45"/>
      <c r="F5" s="78"/>
      <c r="G5" s="120"/>
    </row>
    <row r="6" spans="1:7" ht="64.5" customHeight="1" thickBot="1" x14ac:dyDescent="0.25">
      <c r="A6" s="70" t="s">
        <v>53</v>
      </c>
      <c r="B6" s="71" t="s">
        <v>54</v>
      </c>
      <c r="C6" s="71" t="s">
        <v>55</v>
      </c>
      <c r="D6" s="71" t="s">
        <v>84</v>
      </c>
      <c r="E6" s="71" t="s">
        <v>56</v>
      </c>
      <c r="F6" s="79" t="s">
        <v>85</v>
      </c>
      <c r="G6" s="121" t="s">
        <v>113</v>
      </c>
    </row>
    <row r="7" spans="1:7" s="60" customFormat="1" ht="30.75" customHeight="1" thickBot="1" x14ac:dyDescent="0.3">
      <c r="A7" s="87">
        <v>1</v>
      </c>
      <c r="B7" s="88" t="s">
        <v>112</v>
      </c>
      <c r="C7" s="89" t="s">
        <v>101</v>
      </c>
      <c r="D7" s="90">
        <v>2153.8000000000002</v>
      </c>
      <c r="E7" s="91">
        <v>1</v>
      </c>
      <c r="F7" s="92">
        <f>D7*E7</f>
        <v>2153.8000000000002</v>
      </c>
      <c r="G7" s="122"/>
    </row>
    <row r="8" spans="1:7" s="60" customFormat="1" ht="30.75" customHeight="1" thickBot="1" x14ac:dyDescent="0.3">
      <c r="A8" s="203" t="s">
        <v>87</v>
      </c>
      <c r="B8" s="204"/>
      <c r="C8" s="204"/>
      <c r="D8" s="204"/>
      <c r="E8" s="204"/>
      <c r="F8" s="93">
        <f>SUM(F7)</f>
        <v>2153.8000000000002</v>
      </c>
      <c r="G8" s="123"/>
    </row>
    <row r="9" spans="1:7" s="47" customFormat="1" ht="13.5" customHeight="1" x14ac:dyDescent="0.2">
      <c r="A9" s="205" t="s">
        <v>86</v>
      </c>
      <c r="B9" s="206"/>
      <c r="C9" s="206"/>
      <c r="D9" s="206"/>
      <c r="E9" s="206"/>
      <c r="F9" s="207"/>
      <c r="G9" s="124"/>
    </row>
    <row r="10" spans="1:7" s="60" customFormat="1" ht="12.75" customHeight="1" x14ac:dyDescent="0.25">
      <c r="A10" s="64"/>
      <c r="B10" s="63" t="s">
        <v>83</v>
      </c>
      <c r="C10" s="65" t="s">
        <v>82</v>
      </c>
      <c r="D10" s="66">
        <f>F8</f>
        <v>2153.8000000000002</v>
      </c>
      <c r="E10" s="76">
        <v>0.09</v>
      </c>
      <c r="F10" s="67">
        <f>D10*E10</f>
        <v>193.84200000000001</v>
      </c>
      <c r="G10" s="123"/>
    </row>
    <row r="11" spans="1:7" s="60" customFormat="1" x14ac:dyDescent="0.25">
      <c r="A11" s="64"/>
      <c r="B11" s="63" t="s">
        <v>96</v>
      </c>
      <c r="C11" s="65" t="s">
        <v>100</v>
      </c>
      <c r="D11" s="66">
        <f>F8</f>
        <v>2153.8000000000002</v>
      </c>
      <c r="E11" s="76">
        <v>1.4999999999999999E-2</v>
      </c>
      <c r="F11" s="67">
        <f t="shared" ref="F11:F16" si="0">D11*E11</f>
        <v>32.307000000000002</v>
      </c>
      <c r="G11" s="123"/>
    </row>
    <row r="12" spans="1:7" s="60" customFormat="1" ht="25.5" x14ac:dyDescent="0.25">
      <c r="A12" s="64"/>
      <c r="B12" s="63" t="s">
        <v>97</v>
      </c>
      <c r="C12" s="65" t="s">
        <v>100</v>
      </c>
      <c r="D12" s="66">
        <f>F8</f>
        <v>2153.8000000000002</v>
      </c>
      <c r="E12" s="76">
        <v>0</v>
      </c>
      <c r="F12" s="67">
        <f t="shared" si="0"/>
        <v>0</v>
      </c>
      <c r="G12" s="123"/>
    </row>
    <row r="13" spans="1:7" s="60" customFormat="1" x14ac:dyDescent="0.25">
      <c r="A13" s="64"/>
      <c r="B13" s="63" t="s">
        <v>98</v>
      </c>
      <c r="C13" s="65" t="s">
        <v>100</v>
      </c>
      <c r="D13" s="66">
        <f>F8</f>
        <v>2153.8000000000002</v>
      </c>
      <c r="E13" s="76">
        <v>7.4999999999999997E-2</v>
      </c>
      <c r="F13" s="67">
        <f t="shared" si="0"/>
        <v>161.535</v>
      </c>
      <c r="G13" s="123"/>
    </row>
    <row r="14" spans="1:7" s="60" customFormat="1" x14ac:dyDescent="0.25">
      <c r="A14" s="64"/>
      <c r="B14" s="63" t="s">
        <v>57</v>
      </c>
      <c r="C14" s="65" t="s">
        <v>100</v>
      </c>
      <c r="D14" s="66">
        <f>F8</f>
        <v>2153.8000000000002</v>
      </c>
      <c r="E14" s="76">
        <v>0</v>
      </c>
      <c r="F14" s="67">
        <f t="shared" si="0"/>
        <v>0</v>
      </c>
      <c r="G14" s="123"/>
    </row>
    <row r="15" spans="1:7" s="60" customFormat="1" x14ac:dyDescent="0.25">
      <c r="A15" s="64"/>
      <c r="B15" s="63" t="s">
        <v>99</v>
      </c>
      <c r="C15" s="65" t="s">
        <v>100</v>
      </c>
      <c r="D15" s="66">
        <f>F8</f>
        <v>2153.8000000000002</v>
      </c>
      <c r="E15" s="76">
        <v>0.05</v>
      </c>
      <c r="F15" s="67">
        <f t="shared" si="0"/>
        <v>107.69000000000001</v>
      </c>
      <c r="G15" s="123"/>
    </row>
    <row r="16" spans="1:7" s="60" customFormat="1" ht="13.5" thickBot="1" x14ac:dyDescent="0.3">
      <c r="A16" s="81"/>
      <c r="B16" s="82" t="s">
        <v>58</v>
      </c>
      <c r="C16" s="83" t="s">
        <v>100</v>
      </c>
      <c r="D16" s="84">
        <f>F8</f>
        <v>2153.8000000000002</v>
      </c>
      <c r="E16" s="85">
        <v>1.4999999999999999E-2</v>
      </c>
      <c r="F16" s="86">
        <f t="shared" si="0"/>
        <v>32.307000000000002</v>
      </c>
      <c r="G16" s="123"/>
    </row>
    <row r="17" spans="1:8" s="60" customFormat="1" ht="13.5" thickBot="1" x14ac:dyDescent="0.3">
      <c r="A17" s="203" t="s">
        <v>87</v>
      </c>
      <c r="B17" s="204"/>
      <c r="C17" s="204"/>
      <c r="D17" s="204"/>
      <c r="E17" s="204"/>
      <c r="F17" s="93">
        <f>SUM(F10:F16,F8)</f>
        <v>2681.4810000000002</v>
      </c>
      <c r="G17" s="123"/>
    </row>
    <row r="18" spans="1:8" s="60" customFormat="1" ht="13.5" thickBot="1" x14ac:dyDescent="0.3">
      <c r="A18" s="208" t="s">
        <v>94</v>
      </c>
      <c r="B18" s="209"/>
      <c r="C18" s="209"/>
      <c r="D18" s="209"/>
      <c r="E18" s="209"/>
      <c r="F18" s="210"/>
      <c r="G18" s="123"/>
    </row>
    <row r="19" spans="1:8" s="47" customFormat="1" ht="13.5" customHeight="1" x14ac:dyDescent="0.2">
      <c r="A19" s="211" t="s">
        <v>88</v>
      </c>
      <c r="B19" s="212"/>
      <c r="C19" s="212"/>
      <c r="D19" s="212"/>
      <c r="E19" s="74">
        <v>0.45500000000000002</v>
      </c>
      <c r="F19" s="72">
        <f>F17*E19</f>
        <v>1220.0738550000001</v>
      </c>
      <c r="G19" s="125"/>
    </row>
    <row r="20" spans="1:8" s="47" customFormat="1" ht="13.5" customHeight="1" x14ac:dyDescent="0.2">
      <c r="A20" s="199" t="s">
        <v>89</v>
      </c>
      <c r="B20" s="200"/>
      <c r="C20" s="200"/>
      <c r="D20" s="200"/>
      <c r="E20" s="75">
        <v>0.3</v>
      </c>
      <c r="F20" s="68">
        <f>F17*E20</f>
        <v>804.4443</v>
      </c>
      <c r="G20" s="125"/>
    </row>
    <row r="21" spans="1:8" s="47" customFormat="1" ht="13.5" customHeight="1" x14ac:dyDescent="0.2">
      <c r="A21" s="199" t="s">
        <v>90</v>
      </c>
      <c r="B21" s="200"/>
      <c r="C21" s="200"/>
      <c r="D21" s="200"/>
      <c r="E21" s="75">
        <v>2.5000000000000001E-2</v>
      </c>
      <c r="F21" s="68">
        <f>F17*E21</f>
        <v>67.037025000000014</v>
      </c>
      <c r="G21" s="125"/>
    </row>
    <row r="22" spans="1:8" s="47" customFormat="1" ht="13.5" customHeight="1" thickBot="1" x14ac:dyDescent="0.25">
      <c r="A22" s="199" t="s">
        <v>102</v>
      </c>
      <c r="B22" s="200"/>
      <c r="C22" s="200"/>
      <c r="D22" s="200"/>
      <c r="E22" s="75">
        <v>0.22</v>
      </c>
      <c r="F22" s="68">
        <f>F17*E22</f>
        <v>589.92582000000004</v>
      </c>
      <c r="G22" s="125"/>
    </row>
    <row r="23" spans="1:8" s="47" customFormat="1" ht="13.5" customHeight="1" thickBot="1" x14ac:dyDescent="0.25">
      <c r="A23" s="186" t="s">
        <v>91</v>
      </c>
      <c r="B23" s="187"/>
      <c r="C23" s="187"/>
      <c r="D23" s="187"/>
      <c r="E23" s="187"/>
      <c r="F23" s="188"/>
      <c r="G23" s="126"/>
    </row>
    <row r="24" spans="1:8" s="47" customFormat="1" ht="13.5" customHeight="1" x14ac:dyDescent="0.2">
      <c r="A24" s="189" t="s">
        <v>88</v>
      </c>
      <c r="B24" s="190"/>
      <c r="C24" s="190"/>
      <c r="D24" s="191"/>
      <c r="E24" s="73">
        <v>5.83</v>
      </c>
      <c r="F24" s="96">
        <f>F19*E24</f>
        <v>7113.0305746500007</v>
      </c>
      <c r="G24" s="127">
        <f>F24*0.6</f>
        <v>4267.8183447900001</v>
      </c>
    </row>
    <row r="25" spans="1:8" s="62" customFormat="1" ht="13.5" customHeight="1" x14ac:dyDescent="0.2">
      <c r="A25" s="180" t="s">
        <v>89</v>
      </c>
      <c r="B25" s="181"/>
      <c r="C25" s="181"/>
      <c r="D25" s="182"/>
      <c r="E25" s="69">
        <v>4.58</v>
      </c>
      <c r="F25" s="97">
        <f>F20*E25</f>
        <v>3684.3548940000001</v>
      </c>
      <c r="G25" s="128">
        <f t="shared" ref="G25:G41" si="1">F25*0.6</f>
        <v>2210.6129363999999</v>
      </c>
    </row>
    <row r="26" spans="1:8" s="47" customFormat="1" ht="13.5" customHeight="1" x14ac:dyDescent="0.2">
      <c r="A26" s="180" t="s">
        <v>90</v>
      </c>
      <c r="B26" s="181"/>
      <c r="C26" s="181"/>
      <c r="D26" s="182"/>
      <c r="E26" s="69">
        <v>5.83</v>
      </c>
      <c r="F26" s="97">
        <f>F21*E26</f>
        <v>390.82585575000007</v>
      </c>
      <c r="G26" s="128">
        <f t="shared" si="1"/>
        <v>234.49551345000003</v>
      </c>
    </row>
    <row r="27" spans="1:8" s="47" customFormat="1" ht="13.5" customHeight="1" thickBot="1" x14ac:dyDescent="0.25">
      <c r="A27" s="195" t="s">
        <v>102</v>
      </c>
      <c r="B27" s="196"/>
      <c r="C27" s="196"/>
      <c r="D27" s="197"/>
      <c r="E27" s="98">
        <v>9.0299999999999994</v>
      </c>
      <c r="F27" s="99">
        <f>F22*E27</f>
        <v>5327.0301546000001</v>
      </c>
      <c r="G27" s="129">
        <f t="shared" si="1"/>
        <v>3196.2180927599998</v>
      </c>
    </row>
    <row r="28" spans="1:8" s="47" customFormat="1" ht="13.5" customHeight="1" thickBot="1" x14ac:dyDescent="0.25">
      <c r="A28" s="192" t="s">
        <v>92</v>
      </c>
      <c r="B28" s="193"/>
      <c r="C28" s="193"/>
      <c r="D28" s="193"/>
      <c r="E28" s="194"/>
      <c r="F28" s="100">
        <f>SUM(F24:F27)</f>
        <v>16515.241479</v>
      </c>
      <c r="G28" s="139">
        <f t="shared" si="1"/>
        <v>9909.1448873999998</v>
      </c>
    </row>
    <row r="29" spans="1:8" s="47" customFormat="1" ht="13.5" customHeight="1" x14ac:dyDescent="0.2">
      <c r="A29" s="101"/>
      <c r="B29" s="102" t="s">
        <v>103</v>
      </c>
      <c r="C29" s="103" t="str">
        <f>C11</f>
        <v>п. 2.7</v>
      </c>
      <c r="D29" s="104" t="s">
        <v>104</v>
      </c>
      <c r="E29" s="105">
        <v>7.4999999999999997E-2</v>
      </c>
      <c r="F29" s="137">
        <f>F28*E29</f>
        <v>1238.643110925</v>
      </c>
      <c r="G29" s="148">
        <f t="shared" si="1"/>
        <v>743.18586655499996</v>
      </c>
    </row>
    <row r="30" spans="1:8" s="47" customFormat="1" ht="48.75" customHeight="1" thickBot="1" x14ac:dyDescent="0.25">
      <c r="A30" s="107"/>
      <c r="B30" s="108" t="s">
        <v>105</v>
      </c>
      <c r="C30" s="109" t="s">
        <v>106</v>
      </c>
      <c r="D30" s="110" t="s">
        <v>107</v>
      </c>
      <c r="E30" s="111">
        <v>0</v>
      </c>
      <c r="F30" s="138">
        <f>F28*E30</f>
        <v>0</v>
      </c>
      <c r="G30" s="141">
        <f t="shared" si="1"/>
        <v>0</v>
      </c>
    </row>
    <row r="31" spans="1:8" s="47" customFormat="1" ht="27" customHeight="1" thickBot="1" x14ac:dyDescent="0.25">
      <c r="A31" s="186" t="s">
        <v>108</v>
      </c>
      <c r="B31" s="187"/>
      <c r="C31" s="187"/>
      <c r="D31" s="187"/>
      <c r="E31" s="187"/>
      <c r="F31" s="188"/>
      <c r="G31" s="140"/>
    </row>
    <row r="32" spans="1:8" s="47" customFormat="1" ht="15.75" customHeight="1" x14ac:dyDescent="0.2">
      <c r="A32" s="189" t="s">
        <v>88</v>
      </c>
      <c r="B32" s="190"/>
      <c r="C32" s="190"/>
      <c r="D32" s="191"/>
      <c r="E32" s="74">
        <f>1.074*1.036</f>
        <v>1.1126640000000001</v>
      </c>
      <c r="F32" s="142">
        <f>F24*E32</f>
        <v>7914.4130513123691</v>
      </c>
      <c r="G32" s="146">
        <f t="shared" si="1"/>
        <v>4748.6478307874213</v>
      </c>
      <c r="H32" s="213"/>
    </row>
    <row r="33" spans="1:8" s="47" customFormat="1" ht="13.5" customHeight="1" x14ac:dyDescent="0.2">
      <c r="A33" s="180" t="s">
        <v>89</v>
      </c>
      <c r="B33" s="181"/>
      <c r="C33" s="181"/>
      <c r="D33" s="182"/>
      <c r="E33" s="75">
        <f t="shared" ref="E33:E36" si="2">1.074*1.036</f>
        <v>1.1126640000000001</v>
      </c>
      <c r="F33" s="143">
        <f>F25*E33</f>
        <v>4099.4490537776164</v>
      </c>
      <c r="G33" s="147">
        <f t="shared" si="1"/>
        <v>2459.6694322665699</v>
      </c>
      <c r="H33" s="213"/>
    </row>
    <row r="34" spans="1:8" s="47" customFormat="1" ht="13.5" customHeight="1" x14ac:dyDescent="0.2">
      <c r="A34" s="180" t="s">
        <v>90</v>
      </c>
      <c r="B34" s="181"/>
      <c r="C34" s="181"/>
      <c r="D34" s="182"/>
      <c r="E34" s="75">
        <f t="shared" si="2"/>
        <v>1.1126640000000001</v>
      </c>
      <c r="F34" s="143">
        <f>F26*E34</f>
        <v>434.85785996221813</v>
      </c>
      <c r="G34" s="125">
        <f t="shared" si="1"/>
        <v>260.91471597733084</v>
      </c>
      <c r="H34" s="213"/>
    </row>
    <row r="35" spans="1:8" s="47" customFormat="1" ht="13.5" customHeight="1" x14ac:dyDescent="0.2">
      <c r="A35" s="180" t="s">
        <v>95</v>
      </c>
      <c r="B35" s="181"/>
      <c r="C35" s="181"/>
      <c r="D35" s="182"/>
      <c r="E35" s="75">
        <f t="shared" si="2"/>
        <v>1.1126640000000001</v>
      </c>
      <c r="F35" s="143">
        <f>(F27-F29)*E35</f>
        <v>4549.0010815636006</v>
      </c>
      <c r="G35" s="125">
        <f t="shared" si="1"/>
        <v>2729.4006489381604</v>
      </c>
      <c r="H35" s="213"/>
    </row>
    <row r="36" spans="1:8" s="47" customFormat="1" ht="27" customHeight="1" thickBot="1" x14ac:dyDescent="0.25">
      <c r="A36" s="220" t="s">
        <v>4</v>
      </c>
      <c r="B36" s="221"/>
      <c r="C36" s="221"/>
      <c r="D36" s="222"/>
      <c r="E36" s="114">
        <f t="shared" si="2"/>
        <v>1.1126640000000001</v>
      </c>
      <c r="F36" s="144">
        <f>F29*E36</f>
        <v>1378.1935983742542</v>
      </c>
      <c r="G36" s="223">
        <f t="shared" si="1"/>
        <v>826.91615902455248</v>
      </c>
      <c r="H36" s="94"/>
    </row>
    <row r="37" spans="1:8" s="47" customFormat="1" ht="13.5" customHeight="1" thickBot="1" x14ac:dyDescent="0.25">
      <c r="A37" s="214" t="s">
        <v>109</v>
      </c>
      <c r="B37" s="215"/>
      <c r="C37" s="215"/>
      <c r="D37" s="215"/>
      <c r="E37" s="216"/>
      <c r="F37" s="115">
        <f>SUM(F32:F36)</f>
        <v>18375.914644990058</v>
      </c>
      <c r="G37" s="145">
        <f t="shared" si="1"/>
        <v>11025.548786994035</v>
      </c>
    </row>
    <row r="38" spans="1:8" s="47" customFormat="1" ht="13.5" customHeight="1" thickBot="1" x14ac:dyDescent="0.25">
      <c r="A38" s="217" t="s">
        <v>78</v>
      </c>
      <c r="B38" s="218"/>
      <c r="C38" s="218"/>
      <c r="D38" s="218"/>
      <c r="E38" s="219"/>
      <c r="F38" s="116">
        <f>F37*0.2</f>
        <v>3675.1829289980119</v>
      </c>
      <c r="G38" s="130">
        <f t="shared" si="1"/>
        <v>2205.1097573988072</v>
      </c>
    </row>
    <row r="39" spans="1:8" s="47" customFormat="1" ht="33" customHeight="1" thickBot="1" x14ac:dyDescent="0.25">
      <c r="A39" s="183" t="s">
        <v>110</v>
      </c>
      <c r="B39" s="184"/>
      <c r="C39" s="184"/>
      <c r="D39" s="184"/>
      <c r="E39" s="185"/>
      <c r="F39" s="113">
        <f>SUM(F37:F38)</f>
        <v>22051.097573988071</v>
      </c>
      <c r="G39" s="131">
        <f t="shared" si="1"/>
        <v>13230.658544392842</v>
      </c>
    </row>
    <row r="40" spans="1:8" x14ac:dyDescent="0.2">
      <c r="A40" s="101"/>
      <c r="B40" s="102" t="s">
        <v>103</v>
      </c>
      <c r="C40" s="103" t="str">
        <f>C29</f>
        <v>п. 2.7</v>
      </c>
      <c r="D40" s="104" t="s">
        <v>104</v>
      </c>
      <c r="E40" s="105">
        <v>7.4999999999999997E-2</v>
      </c>
      <c r="F40" s="106">
        <f>F39*E40</f>
        <v>1653.8323180491052</v>
      </c>
      <c r="G40" s="132">
        <f t="shared" si="1"/>
        <v>992.29939082946305</v>
      </c>
    </row>
    <row r="41" spans="1:8" ht="39" thickBot="1" x14ac:dyDescent="0.25">
      <c r="A41" s="107"/>
      <c r="B41" s="108" t="s">
        <v>105</v>
      </c>
      <c r="C41" s="109" t="s">
        <v>106</v>
      </c>
      <c r="D41" s="110" t="s">
        <v>107</v>
      </c>
      <c r="E41" s="111">
        <v>0</v>
      </c>
      <c r="F41" s="112">
        <f>F39*E41</f>
        <v>0</v>
      </c>
      <c r="G41" s="133">
        <f t="shared" si="1"/>
        <v>0</v>
      </c>
    </row>
    <row r="42" spans="1:8" ht="15" x14ac:dyDescent="0.25">
      <c r="B42" s="48"/>
      <c r="C42" s="48"/>
      <c r="D42" s="48"/>
      <c r="E42" s="48"/>
    </row>
    <row r="43" spans="1:8" x14ac:dyDescent="0.2">
      <c r="G43" s="134"/>
    </row>
    <row r="44" spans="1:8" x14ac:dyDescent="0.2">
      <c r="G44" s="135"/>
    </row>
    <row r="45" spans="1:8" x14ac:dyDescent="0.2">
      <c r="G45" s="135"/>
    </row>
  </sheetData>
  <mergeCells count="27">
    <mergeCell ref="H32:H35"/>
    <mergeCell ref="A31:F31"/>
    <mergeCell ref="A33:D33"/>
    <mergeCell ref="A37:E37"/>
    <mergeCell ref="A38:E38"/>
    <mergeCell ref="A34:D34"/>
    <mergeCell ref="A35:D35"/>
    <mergeCell ref="A36:D36"/>
    <mergeCell ref="A32:D32"/>
    <mergeCell ref="A4:F4"/>
    <mergeCell ref="A21:D21"/>
    <mergeCell ref="A22:D22"/>
    <mergeCell ref="A1:F1"/>
    <mergeCell ref="A3:F3"/>
    <mergeCell ref="A8:E8"/>
    <mergeCell ref="A9:F9"/>
    <mergeCell ref="A17:E17"/>
    <mergeCell ref="A18:F18"/>
    <mergeCell ref="A19:D19"/>
    <mergeCell ref="A20:D20"/>
    <mergeCell ref="A26:D26"/>
    <mergeCell ref="A25:D25"/>
    <mergeCell ref="A39:E39"/>
    <mergeCell ref="A23:F23"/>
    <mergeCell ref="A24:D24"/>
    <mergeCell ref="A28:E28"/>
    <mergeCell ref="A27:D27"/>
  </mergeCells>
  <pageMargins left="0.70866141732283472" right="0.70866141732283472" top="0.74803149606299213" bottom="0.74803149606299213" header="0.31496062992125984" footer="0.31496062992125984"/>
  <pageSetup paperSize="9" scale="90" firstPageNumber="2" fitToHeight="0" orientation="landscape" useFirstPageNumber="1" r:id="rId1"/>
  <rowBreaks count="1" manualBreakCount="1">
    <brk id="2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2019-01-27T01:58:08Z</cp:lastPrinted>
  <dcterms:created xsi:type="dcterms:W3CDTF">2016-12-11T23:43:31Z</dcterms:created>
  <dcterms:modified xsi:type="dcterms:W3CDTF">2020-02-08T00:46:13Z</dcterms:modified>
</cp:coreProperties>
</file>